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435" yWindow="-60" windowWidth="12795" windowHeight="12030" activeTab="1"/>
  </bookViews>
  <sheets>
    <sheet name="Popis JR" sheetId="20" r:id="rId1"/>
    <sheet name="Rekapitulacija" sheetId="16" r:id="rId2"/>
  </sheets>
  <definedNames>
    <definedName name="_xlnm.Print_Area" localSheetId="0">'Popis JR'!$A$1:$H$111</definedName>
    <definedName name="_xlnm.Print_Area" localSheetId="1">Rekapitulacija!$A$1:$H$25</definedName>
  </definedNames>
  <calcPr calcId="125725"/>
</workbook>
</file>

<file path=xl/calcChain.xml><?xml version="1.0" encoding="utf-8"?>
<calcChain xmlns="http://schemas.openxmlformats.org/spreadsheetml/2006/main">
  <c r="H65" i="20"/>
  <c r="J37" l="1"/>
  <c r="I37"/>
  <c r="H106"/>
  <c r="H104"/>
  <c r="H103"/>
  <c r="H98"/>
  <c r="F94"/>
  <c r="H94" s="1"/>
  <c r="H116"/>
  <c r="H82"/>
  <c r="H78"/>
  <c r="H74"/>
  <c r="H71"/>
  <c r="H68"/>
  <c r="H57"/>
  <c r="H45"/>
  <c r="H42"/>
  <c r="F40"/>
  <c r="H40" s="1"/>
  <c r="H37"/>
  <c r="H20"/>
  <c r="F9"/>
  <c r="H9" s="1"/>
  <c r="F7"/>
  <c r="H7" s="1"/>
  <c r="H5"/>
  <c r="H117" l="1"/>
  <c r="H10" i="16" s="1"/>
  <c r="H113" i="20"/>
  <c r="H6" i="16" s="1"/>
  <c r="F25" i="20"/>
  <c r="J84"/>
  <c r="I84" s="1"/>
  <c r="H84" s="1"/>
  <c r="H115" s="1"/>
  <c r="H9" i="16"/>
  <c r="F29" i="20" l="1"/>
  <c r="H29" s="1"/>
  <c r="H25"/>
  <c r="H8" i="16"/>
  <c r="J47" i="20" l="1"/>
  <c r="I47" s="1"/>
  <c r="H47" s="1"/>
  <c r="H114" s="1"/>
  <c r="H7" i="16" l="1"/>
  <c r="H12" l="1"/>
  <c r="H14" s="1"/>
  <c r="I10"/>
  <c r="G118" i="20"/>
</calcChain>
</file>

<file path=xl/sharedStrings.xml><?xml version="1.0" encoding="utf-8"?>
<sst xmlns="http://schemas.openxmlformats.org/spreadsheetml/2006/main" count="170" uniqueCount="105">
  <si>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</si>
  <si>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</si>
  <si>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</si>
  <si>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</si>
  <si>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</si>
  <si>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</si>
  <si>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</si>
  <si>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</si>
  <si>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</si>
  <si>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</si>
  <si>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</si>
  <si>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</si>
  <si>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</si>
  <si>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</si>
  <si>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</si>
  <si>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</si>
  <si>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</si>
  <si>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</si>
  <si>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</si>
  <si>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</si>
  <si>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</si>
  <si>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</si>
  <si>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</si>
  <si>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</si>
  <si>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končnikov (povitje)</t>
  </si>
  <si>
    <t xml:space="preserve">valjanca 25 * 4 mm </t>
  </si>
  <si>
    <t>ozemljitve na kand.oz. omaro</t>
  </si>
  <si>
    <t>D)</t>
  </si>
  <si>
    <t>Demontažna dela</t>
  </si>
  <si>
    <t>E)</t>
  </si>
  <si>
    <t>Zaključna dela</t>
  </si>
  <si>
    <t xml:space="preserve">   trase za kataster           </t>
  </si>
  <si>
    <t>Kontrolne meritve:</t>
  </si>
  <si>
    <t>ter ponovni zasip (nabijanje…)</t>
  </si>
  <si>
    <t>Snemanje in izris kabelske</t>
  </si>
  <si>
    <t>Dobava in izdelava kabelskih</t>
  </si>
  <si>
    <t>Dobava in polaganje pocinkanega</t>
  </si>
  <si>
    <t xml:space="preserve">s P/Y 35 400 V </t>
  </si>
  <si>
    <t>Dobava in polaganje kabla :</t>
  </si>
  <si>
    <t>Dobava oz. izvedba priključka</t>
  </si>
  <si>
    <t>Dobava in polaganje opozorilnega</t>
  </si>
  <si>
    <t xml:space="preserve">Dobava in polaganje izolirane bakrene </t>
  </si>
  <si>
    <t>F)</t>
  </si>
  <si>
    <t>SKUPAJ (EUR):</t>
  </si>
  <si>
    <t>Tipskih ravnih (vroče cinkani)</t>
  </si>
  <si>
    <t>Oštevilčenje stebrov in omarice JR</t>
  </si>
  <si>
    <t>Zakoličba KTV, PTT, plin…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</si>
  <si>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</si>
  <si>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</si>
  <si>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</si>
  <si>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</si>
  <si>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</si>
  <si>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</si>
  <si>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 xml:space="preserve">izkop in zasip kabelskega jarka v  </t>
  </si>
  <si>
    <t>(zasip-nabijanje v plasteh po 20 cm)</t>
  </si>
  <si>
    <t>zemljišču III.kat.dim: 0.40 x 0.8 m</t>
  </si>
  <si>
    <t>Izdelava kabelske blazine</t>
  </si>
  <si>
    <t>iz mivke ali presejane zemlje</t>
  </si>
  <si>
    <t>za jarek dim: 0.4 x 0.8 m</t>
  </si>
  <si>
    <t>Izkop in zasip jame za kabelske</t>
  </si>
  <si>
    <t>rezerve</t>
  </si>
  <si>
    <t>kanalizacije (1xfi110mm BETON)</t>
  </si>
  <si>
    <t>9m</t>
  </si>
  <si>
    <t>1x BETON</t>
  </si>
  <si>
    <t>* KANDELABRI IZDELANI ZA III VETROVNO CONO</t>
  </si>
  <si>
    <t xml:space="preserve">REKAPITULACIJA JR </t>
  </si>
  <si>
    <r>
      <t xml:space="preserve">kandelabrov </t>
    </r>
    <r>
      <rPr>
        <b/>
        <i/>
        <sz val="10"/>
        <rFont val="Courier New CE"/>
        <charset val="238"/>
      </rPr>
      <t xml:space="preserve">h=9 m </t>
    </r>
  </si>
  <si>
    <t xml:space="preserve">SKUPNA REKAPITULACIJA </t>
  </si>
  <si>
    <t>Betonski montažni temelj za</t>
  </si>
  <si>
    <r>
      <rPr>
        <i/>
        <sz val="10"/>
        <color indexed="10"/>
        <rFont val="Courier New CE"/>
        <charset val="238"/>
      </rPr>
      <t>(N.5.1)</t>
    </r>
    <r>
      <rPr>
        <i/>
        <sz val="10"/>
        <rFont val="Courier New CE"/>
        <family val="3"/>
        <charset val="238"/>
      </rPr>
      <t xml:space="preserve"> dobava, izkop in postavitev</t>
    </r>
  </si>
  <si>
    <t>III.kat.dim: 0.40 x 1.0 m,</t>
  </si>
  <si>
    <t xml:space="preserve">obbetoniranje cevi 1xPC-E/110 </t>
  </si>
  <si>
    <t>m2</t>
  </si>
  <si>
    <t xml:space="preserve"> - NAYY-J 4x16+2,5 0,6/1kV</t>
  </si>
  <si>
    <t xml:space="preserve">pletenice 35mm2 </t>
  </si>
  <si>
    <t>(križanje s cesto oz. Geoplinom)</t>
  </si>
  <si>
    <t>kandelaber 9m, dim.0.8*0.8*1.2 m</t>
  </si>
  <si>
    <t>Ureditev prekopanih zelenic</t>
  </si>
  <si>
    <t xml:space="preserve">POPIS DEL S PREDRAČUNOM JR </t>
  </si>
  <si>
    <t>(risba 4.1)</t>
  </si>
  <si>
    <t xml:space="preserve">   - osvetljenosti ceste</t>
  </si>
  <si>
    <t xml:space="preserve">   - galvanskih stikov ozem.</t>
  </si>
  <si>
    <t xml:space="preserve">     in izol. upor.</t>
  </si>
  <si>
    <t>Drobna montažna dela</t>
  </si>
  <si>
    <t>Drobna gradbena dela</t>
  </si>
  <si>
    <t xml:space="preserve"> EUR</t>
  </si>
  <si>
    <t>SKUPAJ</t>
  </si>
  <si>
    <t>III VETROVNA CONA (kandelabri morajo</t>
  </si>
  <si>
    <t>biti skladni s tipizacijo opreme</t>
  </si>
  <si>
    <t>na predvidenem območju),</t>
  </si>
  <si>
    <t xml:space="preserve">* KABLE JE POTREBNO POLOŽITI V LINIJI STEBROV OZ. ZA NJIMI, </t>
  </si>
  <si>
    <t xml:space="preserve">  DA PRI IZGRADNJI JVO NE PRIDE DO POŠKODB.</t>
  </si>
  <si>
    <t xml:space="preserve">  (JVO NI PREDMET TEGA NAČRTA).</t>
  </si>
  <si>
    <t>DDV 22%</t>
  </si>
  <si>
    <t>kot montaže 0° (ravno steklo)</t>
  </si>
  <si>
    <t>LED - LSL 30</t>
  </si>
  <si>
    <t>varovalka 2A PVE 4/25-1 Stanovnik)</t>
  </si>
  <si>
    <r>
      <t xml:space="preserve">SG Automotive tip: </t>
    </r>
    <r>
      <rPr>
        <b/>
        <i/>
        <sz val="10"/>
        <rFont val="Courier New CE"/>
        <charset val="238"/>
      </rPr>
      <t xml:space="preserve">LSL 45, </t>
    </r>
    <r>
      <rPr>
        <i/>
        <sz val="10"/>
        <rFont val="Courier New CE"/>
        <charset val="238"/>
      </rPr>
      <t>kat. št:</t>
    </r>
  </si>
  <si>
    <t>1801311 (običajna redukcija)</t>
  </si>
  <si>
    <t xml:space="preserve">s power LED 71W, svetlobni tok 7951lm, </t>
  </si>
  <si>
    <t>barva 4000K, IP66, (PP-Y 4*1.5  400V,</t>
  </si>
  <si>
    <t>Dobava in montaža:</t>
  </si>
  <si>
    <t xml:space="preserve">(beton C8/10, 4,0m3, 36m cevi) </t>
  </si>
  <si>
    <t xml:space="preserve">   - osvetljenosti parkirišča</t>
  </si>
  <si>
    <t>Dobava in montaža svetilk s konzolo »LED 45« :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</si>
</sst>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0" fontId="2" fillId="0" borderId="0" xfId="0" applyFont="1" applyFill="1" applyBorder="1"/>
    <xf numFmtId="4" fontId="4" fillId="0" borderId="0" xfId="0" applyNumberFormat="1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2" fillId="0" borderId="0" xfId="0" applyFont="1" applyFill="1"/>
    <xf numFmtId="0" fontId="11" fillId="0" borderId="0" xfId="0" applyFont="1" applyFill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2" xfId="0" applyFont="1" applyFill="1" applyBorder="1"/>
    <xf numFmtId="4" fontId="4" fillId="0" borderId="2" xfId="0" applyNumberFormat="1" applyFont="1" applyFill="1" applyBorder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19" fillId="0" borderId="0" xfId="0" applyNumberFormat="1" applyFont="1" applyAlignment="1"/>
    <xf numFmtId="0" fontId="18" fillId="0" borderId="0" xfId="0" applyFont="1" applyAlignment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/>
    <xf numFmtId="0" fontId="0" fillId="0" borderId="0" xfId="0" applyAlignment="1"/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0" fillId="0" borderId="0" xfId="0" applyFill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8"/>
  <sheetViews>
    <sheetView view="pageBreakPreview" topLeftCell="A98" zoomScale="145" zoomScaleNormal="100" zoomScaleSheetLayoutView="145" workbookViewId="0">
      <selection activeCell="H97" sqref="H97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71" t="s">
        <v>78</v>
      </c>
      <c r="B1" s="72"/>
      <c r="C1" s="72"/>
      <c r="D1" s="72"/>
      <c r="E1" s="72"/>
      <c r="F1" s="72"/>
      <c r="G1" s="72"/>
      <c r="H1" s="72"/>
      <c r="J1" s="5"/>
    </row>
    <row r="2" spans="1:13">
      <c r="A2" s="30"/>
      <c r="B2" s="10"/>
      <c r="C2" s="15"/>
      <c r="D2" s="15"/>
      <c r="E2" s="8"/>
      <c r="G2" s="14"/>
      <c r="H2" s="14"/>
      <c r="J2" s="5"/>
    </row>
    <row r="3" spans="1:13">
      <c r="A3" s="31" t="s">
        <v>0</v>
      </c>
      <c r="B3" s="25" t="s">
        <v>1</v>
      </c>
      <c r="C3" s="26"/>
      <c r="D3" s="26"/>
      <c r="E3" s="27"/>
      <c r="F3" s="27"/>
      <c r="G3" s="28"/>
      <c r="H3" s="28"/>
      <c r="I3" s="16"/>
      <c r="J3" s="10"/>
      <c r="K3" s="10"/>
      <c r="L3" s="29"/>
      <c r="M3" s="29"/>
    </row>
    <row r="4" spans="1:13">
      <c r="A4" s="30"/>
      <c r="B4" s="10" t="s">
        <v>2</v>
      </c>
      <c r="C4" s="15"/>
      <c r="D4" s="15"/>
      <c r="E4" s="8"/>
      <c r="G4" s="14"/>
      <c r="H4" s="14"/>
      <c r="J4" s="5"/>
    </row>
    <row r="5" spans="1:13">
      <c r="A5" s="30" t="s">
        <v>3</v>
      </c>
      <c r="B5" s="10" t="s">
        <v>4</v>
      </c>
      <c r="C5" s="15"/>
      <c r="D5" s="15"/>
      <c r="E5" s="8" t="s">
        <v>5</v>
      </c>
      <c r="F5" s="8">
        <v>350</v>
      </c>
      <c r="G5" s="14">
        <v>0</v>
      </c>
      <c r="H5" s="14">
        <f>+F5*G5</f>
        <v>0</v>
      </c>
      <c r="J5" s="5"/>
    </row>
    <row r="6" spans="1:13">
      <c r="A6" s="30"/>
      <c r="B6" s="10"/>
      <c r="C6" s="15"/>
      <c r="D6" s="15"/>
      <c r="E6" s="8"/>
      <c r="G6" s="14"/>
      <c r="H6" s="14"/>
      <c r="J6" s="5"/>
    </row>
    <row r="7" spans="1:13">
      <c r="A7" s="30" t="s">
        <v>6</v>
      </c>
      <c r="B7" s="10" t="s">
        <v>7</v>
      </c>
      <c r="C7" s="15"/>
      <c r="D7" s="15"/>
      <c r="E7" s="8" t="s">
        <v>5</v>
      </c>
      <c r="F7" s="8">
        <f>F5</f>
        <v>350</v>
      </c>
      <c r="G7" s="14">
        <v>0</v>
      </c>
      <c r="H7" s="14">
        <f>+F7*G7</f>
        <v>0</v>
      </c>
      <c r="J7" s="5"/>
    </row>
    <row r="8" spans="1:13">
      <c r="A8" s="30"/>
      <c r="B8" s="10"/>
      <c r="C8" s="15"/>
      <c r="D8" s="15"/>
      <c r="E8" s="8"/>
      <c r="G8" s="14"/>
      <c r="H8" s="14"/>
      <c r="J8" s="5"/>
    </row>
    <row r="9" spans="1:13">
      <c r="A9" s="30" t="s">
        <v>8</v>
      </c>
      <c r="B9" s="10" t="s">
        <v>9</v>
      </c>
      <c r="C9" s="15"/>
      <c r="D9" s="15"/>
      <c r="E9" s="8" t="s">
        <v>5</v>
      </c>
      <c r="F9" s="8">
        <f>F5</f>
        <v>350</v>
      </c>
      <c r="G9" s="14">
        <v>0</v>
      </c>
      <c r="H9" s="14">
        <f>+F9*G9</f>
        <v>0</v>
      </c>
      <c r="J9" s="5"/>
    </row>
    <row r="10" spans="1:13">
      <c r="A10" s="30"/>
      <c r="B10" s="10"/>
      <c r="C10" s="15"/>
      <c r="D10" s="15"/>
      <c r="E10" s="8"/>
      <c r="G10" s="14"/>
      <c r="H10" s="14"/>
      <c r="J10" s="5"/>
    </row>
    <row r="11" spans="1:13" s="10" customFormat="1">
      <c r="A11" s="30" t="s">
        <v>10</v>
      </c>
      <c r="B11" s="10" t="s">
        <v>46</v>
      </c>
      <c r="C11" s="11"/>
      <c r="D11" s="11"/>
      <c r="E11" s="8" t="s">
        <v>51</v>
      </c>
      <c r="F11" s="8"/>
      <c r="G11" s="14"/>
      <c r="H11" s="42">
        <v>0</v>
      </c>
      <c r="J11" s="11"/>
    </row>
    <row r="12" spans="1:13" s="10" customFormat="1">
      <c r="A12" s="30"/>
      <c r="B12" s="10" t="s">
        <v>47</v>
      </c>
      <c r="C12" s="11"/>
      <c r="D12" s="11"/>
      <c r="E12" s="8"/>
      <c r="F12" s="8"/>
      <c r="G12" s="14"/>
      <c r="H12" s="42"/>
      <c r="I12" s="14"/>
      <c r="J12" s="11"/>
    </row>
    <row r="13" spans="1:13" s="10" customFormat="1">
      <c r="A13" s="30" t="s">
        <v>17</v>
      </c>
      <c r="B13" s="10" t="s">
        <v>48</v>
      </c>
      <c r="C13" s="11"/>
      <c r="D13" s="11"/>
      <c r="E13" s="8" t="s">
        <v>51</v>
      </c>
      <c r="F13" s="8"/>
      <c r="G13" s="14"/>
      <c r="H13" s="42">
        <v>0</v>
      </c>
      <c r="J13" s="11"/>
    </row>
    <row r="14" spans="1:13" s="10" customFormat="1">
      <c r="A14" s="30"/>
      <c r="C14" s="11"/>
      <c r="D14" s="11"/>
      <c r="E14" s="8"/>
      <c r="F14" s="8"/>
      <c r="G14" s="14"/>
      <c r="H14" s="14"/>
      <c r="J14" s="11"/>
    </row>
    <row r="15" spans="1:13" s="10" customFormat="1">
      <c r="A15" s="30"/>
      <c r="C15" s="11"/>
      <c r="D15" s="11"/>
      <c r="E15" s="8"/>
      <c r="F15" s="8"/>
      <c r="G15" s="14"/>
      <c r="H15" s="14"/>
      <c r="J15" s="11"/>
    </row>
    <row r="16" spans="1:13">
      <c r="A16" s="31" t="s">
        <v>11</v>
      </c>
      <c r="B16" s="25" t="s">
        <v>12</v>
      </c>
      <c r="C16" s="26"/>
      <c r="D16" s="26"/>
      <c r="E16" s="27"/>
      <c r="F16" s="27"/>
      <c r="G16" s="28"/>
      <c r="H16" s="28"/>
      <c r="I16" s="16"/>
      <c r="J16" s="14"/>
      <c r="K16" s="10"/>
      <c r="L16" s="29"/>
      <c r="M16" s="29"/>
    </row>
    <row r="17" spans="1:15" s="10" customFormat="1">
      <c r="A17" s="32"/>
      <c r="B17" s="18"/>
      <c r="C17" s="15"/>
      <c r="D17" s="15"/>
      <c r="E17" s="8"/>
      <c r="F17" s="8"/>
      <c r="G17" s="14"/>
      <c r="H17" s="14"/>
      <c r="I17" s="46"/>
      <c r="J17" s="47"/>
      <c r="N17" s="16"/>
      <c r="O17" s="16"/>
    </row>
    <row r="18" spans="1:15" ht="13.5" customHeight="1">
      <c r="A18" s="30" t="s">
        <v>3</v>
      </c>
      <c r="B18" s="10" t="s">
        <v>68</v>
      </c>
      <c r="C18" s="15"/>
      <c r="D18" s="15"/>
      <c r="E18" s="8"/>
      <c r="G18" s="14"/>
      <c r="H18" s="14"/>
      <c r="J18" s="67" t="s">
        <v>62</v>
      </c>
      <c r="M18" s="19"/>
    </row>
    <row r="19" spans="1:15" ht="13.5" customHeight="1">
      <c r="A19" s="30"/>
      <c r="B19" s="10" t="s">
        <v>76</v>
      </c>
      <c r="C19" s="15"/>
      <c r="D19" s="15"/>
      <c r="E19" s="8"/>
      <c r="G19" s="14"/>
      <c r="H19" s="14"/>
      <c r="J19" s="68"/>
    </row>
    <row r="20" spans="1:15" ht="13.5" customHeight="1">
      <c r="A20" s="30"/>
      <c r="B20" s="20" t="s">
        <v>69</v>
      </c>
      <c r="C20" s="15"/>
      <c r="D20" s="15"/>
      <c r="E20" s="8" t="s">
        <v>13</v>
      </c>
      <c r="F20" s="8">
        <v>11</v>
      </c>
      <c r="G20" s="14">
        <v>0</v>
      </c>
      <c r="H20" s="14">
        <f>+F20*G20</f>
        <v>0</v>
      </c>
    </row>
    <row r="21" spans="1:15" ht="13.5" customHeight="1">
      <c r="A21" s="30"/>
      <c r="B21" s="20"/>
      <c r="C21" s="15"/>
      <c r="D21" s="15"/>
      <c r="E21" s="8"/>
      <c r="G21" s="14"/>
      <c r="H21" s="14"/>
    </row>
    <row r="22" spans="1:15">
      <c r="A22" s="30" t="s">
        <v>6</v>
      </c>
      <c r="B22" s="10" t="s">
        <v>14</v>
      </c>
      <c r="C22" s="11"/>
      <c r="D22" s="11"/>
      <c r="E22" s="8"/>
      <c r="G22" s="13"/>
      <c r="H22" s="14"/>
      <c r="J22" s="4"/>
    </row>
    <row r="23" spans="1:15">
      <c r="A23" s="30"/>
      <c r="B23" s="10" t="s">
        <v>53</v>
      </c>
      <c r="C23" s="11"/>
      <c r="D23" s="11"/>
      <c r="E23" s="8"/>
      <c r="G23" s="14"/>
      <c r="H23" s="14"/>
      <c r="J23" s="4"/>
    </row>
    <row r="24" spans="1:15">
      <c r="A24" s="30"/>
      <c r="B24" s="10" t="s">
        <v>54</v>
      </c>
      <c r="C24" s="11"/>
      <c r="D24" s="11"/>
      <c r="E24" s="8"/>
      <c r="G24" s="14"/>
      <c r="H24" s="14"/>
      <c r="J24" s="4"/>
    </row>
    <row r="25" spans="1:15">
      <c r="A25" s="30"/>
      <c r="B25" s="10" t="s">
        <v>55</v>
      </c>
      <c r="C25" s="11"/>
      <c r="D25" s="11"/>
      <c r="E25" s="8" t="s">
        <v>5</v>
      </c>
      <c r="F25" s="8">
        <f>+F9-F37</f>
        <v>314</v>
      </c>
      <c r="G25" s="13">
        <v>0</v>
      </c>
      <c r="H25" s="14">
        <f>G25*F25</f>
        <v>0</v>
      </c>
      <c r="J25" s="4"/>
    </row>
    <row r="26" spans="1:15">
      <c r="A26" s="30"/>
      <c r="B26" s="10"/>
      <c r="C26" s="11"/>
      <c r="D26" s="11"/>
      <c r="E26" s="8"/>
      <c r="G26" s="14"/>
      <c r="H26" s="14"/>
      <c r="J26" s="4"/>
    </row>
    <row r="27" spans="1:15">
      <c r="A27" s="30" t="s">
        <v>8</v>
      </c>
      <c r="B27" s="10" t="s">
        <v>56</v>
      </c>
      <c r="C27" s="11"/>
      <c r="D27" s="11"/>
      <c r="E27" s="8"/>
      <c r="G27" s="14"/>
      <c r="H27" s="14"/>
      <c r="J27" s="4"/>
    </row>
    <row r="28" spans="1:15">
      <c r="A28" s="30"/>
      <c r="B28" s="10" t="s">
        <v>57</v>
      </c>
      <c r="C28" s="11"/>
      <c r="D28" s="11"/>
      <c r="E28" s="8"/>
      <c r="G28" s="14"/>
      <c r="H28" s="14"/>
      <c r="J28" s="4"/>
    </row>
    <row r="29" spans="1:15">
      <c r="A29" s="30"/>
      <c r="B29" s="10" t="s">
        <v>58</v>
      </c>
      <c r="C29" s="11"/>
      <c r="D29" s="11"/>
      <c r="E29" s="8" t="s">
        <v>16</v>
      </c>
      <c r="F29" s="8">
        <f>F25</f>
        <v>314</v>
      </c>
      <c r="G29" s="14">
        <v>0</v>
      </c>
      <c r="H29" s="14">
        <f>G29*F29</f>
        <v>0</v>
      </c>
      <c r="I29" s="49"/>
      <c r="J29" s="50"/>
    </row>
    <row r="30" spans="1:15">
      <c r="A30" s="30"/>
      <c r="B30" s="10"/>
      <c r="C30" s="11"/>
      <c r="D30" s="11"/>
      <c r="E30" s="8"/>
      <c r="G30" s="14"/>
      <c r="H30" s="14"/>
      <c r="I30" s="46"/>
      <c r="J30" s="47"/>
    </row>
    <row r="31" spans="1:15">
      <c r="A31" s="30" t="s">
        <v>10</v>
      </c>
      <c r="B31" s="10" t="s">
        <v>14</v>
      </c>
      <c r="C31" s="15"/>
      <c r="D31" s="15"/>
      <c r="E31" s="8"/>
      <c r="G31" s="13"/>
      <c r="H31" s="13"/>
      <c r="J31" s="4"/>
    </row>
    <row r="32" spans="1:15">
      <c r="A32" s="30"/>
      <c r="B32" s="10" t="s">
        <v>19</v>
      </c>
      <c r="C32" s="15"/>
      <c r="D32" s="15"/>
      <c r="E32" s="8"/>
      <c r="G32" s="13"/>
      <c r="H32" s="13"/>
      <c r="J32" s="4"/>
    </row>
    <row r="33" spans="1:13">
      <c r="A33" s="30"/>
      <c r="B33" s="10" t="s">
        <v>70</v>
      </c>
      <c r="C33" s="15"/>
      <c r="D33" s="15"/>
      <c r="E33" s="8"/>
      <c r="G33" s="13"/>
      <c r="H33" s="13"/>
      <c r="J33" s="67" t="s">
        <v>63</v>
      </c>
    </row>
    <row r="34" spans="1:13">
      <c r="A34" s="30"/>
      <c r="B34" s="10" t="s">
        <v>71</v>
      </c>
      <c r="C34" s="15"/>
      <c r="D34" s="15"/>
      <c r="E34" s="8"/>
      <c r="G34" s="13"/>
      <c r="H34" s="13"/>
      <c r="J34" s="68"/>
    </row>
    <row r="35" spans="1:13">
      <c r="A35" s="30"/>
      <c r="B35" s="24" t="s">
        <v>102</v>
      </c>
      <c r="C35" s="15"/>
      <c r="D35" s="15"/>
      <c r="E35" s="8"/>
      <c r="G35" s="10"/>
      <c r="H35" s="10"/>
    </row>
    <row r="36" spans="1:13">
      <c r="A36" s="30"/>
      <c r="B36" s="10" t="s">
        <v>33</v>
      </c>
      <c r="C36" s="15"/>
      <c r="D36" s="15"/>
      <c r="E36" s="8"/>
      <c r="G36" s="10"/>
      <c r="H36" s="10"/>
      <c r="J36" s="4"/>
    </row>
    <row r="37" spans="1:13">
      <c r="A37" s="30"/>
      <c r="B37" s="10" t="s">
        <v>61</v>
      </c>
      <c r="C37" s="11"/>
      <c r="D37" s="11"/>
      <c r="E37" s="8" t="s">
        <v>5</v>
      </c>
      <c r="F37" s="8">
        <v>36</v>
      </c>
      <c r="G37" s="13">
        <v>0</v>
      </c>
      <c r="H37" s="13">
        <f>+F37*G37</f>
        <v>0</v>
      </c>
      <c r="I37" s="66">
        <f>F37*0.11</f>
        <v>3.96</v>
      </c>
      <c r="J37" s="8">
        <f>1*F37</f>
        <v>36</v>
      </c>
    </row>
    <row r="38" spans="1:13">
      <c r="A38" s="30"/>
      <c r="B38" s="10"/>
      <c r="C38" s="11"/>
      <c r="D38" s="11"/>
      <c r="E38" s="8"/>
      <c r="G38" s="14"/>
      <c r="H38" s="14"/>
      <c r="I38" s="64"/>
      <c r="J38" s="65"/>
    </row>
    <row r="39" spans="1:13" customFormat="1">
      <c r="A39" s="30" t="s">
        <v>17</v>
      </c>
      <c r="B39" s="10" t="s">
        <v>40</v>
      </c>
      <c r="C39" s="15"/>
      <c r="D39" s="15"/>
      <c r="E39" s="8"/>
      <c r="F39" s="8"/>
      <c r="G39" s="13"/>
      <c r="H39" s="13"/>
      <c r="J39" s="5"/>
      <c r="K39" s="5"/>
      <c r="L39" s="5"/>
      <c r="M39" s="5"/>
    </row>
    <row r="40" spans="1:13" customFormat="1">
      <c r="A40" s="30"/>
      <c r="B40" s="10" t="s">
        <v>15</v>
      </c>
      <c r="C40" s="15"/>
      <c r="D40" s="15"/>
      <c r="E40" s="8" t="s">
        <v>16</v>
      </c>
      <c r="F40" s="8">
        <f>2*F5</f>
        <v>700</v>
      </c>
      <c r="G40" s="13">
        <v>0</v>
      </c>
      <c r="H40" s="13">
        <f>+F40*G40</f>
        <v>0</v>
      </c>
      <c r="J40" s="5"/>
      <c r="K40" s="5"/>
      <c r="L40" s="5"/>
      <c r="M40" s="5"/>
    </row>
    <row r="41" spans="1:13" customFormat="1">
      <c r="A41" s="30"/>
      <c r="B41" s="10"/>
      <c r="C41" s="11"/>
      <c r="D41" s="11"/>
      <c r="E41" s="8"/>
      <c r="F41" s="8"/>
      <c r="G41" s="14"/>
      <c r="H41" s="14"/>
      <c r="J41" s="5"/>
      <c r="K41" s="5"/>
      <c r="L41" s="5"/>
      <c r="M41" s="5"/>
    </row>
    <row r="42" spans="1:13" customFormat="1">
      <c r="A42" s="33" t="s">
        <v>18</v>
      </c>
      <c r="B42" s="10" t="s">
        <v>77</v>
      </c>
      <c r="C42" s="41" t="s">
        <v>72</v>
      </c>
      <c r="D42" s="41">
        <v>30</v>
      </c>
      <c r="E42" s="8" t="s">
        <v>72</v>
      </c>
      <c r="F42" s="8">
        <v>16</v>
      </c>
      <c r="G42" s="13">
        <v>0</v>
      </c>
      <c r="H42" s="13">
        <f>G42*F42</f>
        <v>0</v>
      </c>
      <c r="J42" s="5"/>
      <c r="K42" s="5"/>
      <c r="L42" s="5"/>
      <c r="M42" s="5"/>
    </row>
    <row r="43" spans="1:13" customFormat="1">
      <c r="A43" s="30"/>
      <c r="B43" s="10"/>
      <c r="C43" s="11"/>
      <c r="D43" s="11"/>
      <c r="E43" s="8"/>
      <c r="F43" s="8"/>
      <c r="G43" s="14"/>
      <c r="H43" s="14"/>
      <c r="J43" s="5"/>
      <c r="K43" s="5"/>
      <c r="L43" s="5"/>
      <c r="M43" s="5"/>
    </row>
    <row r="44" spans="1:13" customFormat="1">
      <c r="A44" s="30" t="s">
        <v>20</v>
      </c>
      <c r="B44" s="10" t="s">
        <v>59</v>
      </c>
      <c r="C44" s="11"/>
      <c r="D44" s="11"/>
      <c r="E44" s="8"/>
      <c r="F44" s="8"/>
      <c r="G44" s="13"/>
      <c r="H44" s="14"/>
      <c r="I44" s="73"/>
      <c r="J44" s="74"/>
      <c r="K44" s="22"/>
      <c r="L44" s="5"/>
      <c r="M44" s="5"/>
    </row>
    <row r="45" spans="1:13" customFormat="1">
      <c r="A45" s="30"/>
      <c r="B45" s="10" t="s">
        <v>60</v>
      </c>
      <c r="C45" s="11"/>
      <c r="D45" s="11"/>
      <c r="E45" s="8" t="s">
        <v>13</v>
      </c>
      <c r="F45" s="8">
        <v>2</v>
      </c>
      <c r="G45" s="13">
        <v>0</v>
      </c>
      <c r="H45" s="14">
        <f>F45*G45</f>
        <v>0</v>
      </c>
      <c r="J45" s="5"/>
      <c r="K45" s="5"/>
      <c r="L45" s="5"/>
      <c r="M45" s="5"/>
    </row>
    <row r="46" spans="1:13" customFormat="1">
      <c r="A46" s="30"/>
      <c r="B46" s="10"/>
      <c r="C46" s="11"/>
      <c r="D46" s="11"/>
      <c r="E46" s="8"/>
      <c r="F46" s="8"/>
      <c r="G46" s="14"/>
      <c r="H46" s="14"/>
      <c r="J46" s="5"/>
      <c r="K46" s="5"/>
      <c r="L46" s="5"/>
      <c r="M46" s="5"/>
    </row>
    <row r="47" spans="1:13" ht="13.5" customHeight="1">
      <c r="A47" s="30" t="s">
        <v>21</v>
      </c>
      <c r="B47" s="10" t="s">
        <v>84</v>
      </c>
      <c r="C47" s="15"/>
      <c r="D47" s="15"/>
      <c r="E47" s="8" t="s">
        <v>51</v>
      </c>
      <c r="G47" s="14"/>
      <c r="H47" s="14">
        <f>ROUND(I47,0)</f>
        <v>0</v>
      </c>
      <c r="I47" s="51">
        <f>0.03*J47</f>
        <v>0</v>
      </c>
      <c r="J47" s="51">
        <f>SUM(H18:H45)</f>
        <v>0</v>
      </c>
      <c r="K47" s="52" t="s">
        <v>85</v>
      </c>
    </row>
    <row r="48" spans="1:13" ht="13.5" customHeight="1">
      <c r="A48" s="30"/>
      <c r="B48" s="10"/>
      <c r="C48" s="15"/>
      <c r="D48" s="15"/>
      <c r="E48" s="8"/>
      <c r="G48" s="14"/>
      <c r="H48" s="14"/>
      <c r="I48" s="13"/>
      <c r="J48" s="13"/>
      <c r="K48" s="13"/>
      <c r="L48" s="10"/>
      <c r="M48" s="10"/>
    </row>
    <row r="49" spans="1:15">
      <c r="A49" s="30"/>
      <c r="B49" s="10"/>
      <c r="C49" s="15"/>
      <c r="D49" s="15"/>
      <c r="E49" s="8"/>
      <c r="G49" s="14"/>
      <c r="H49" s="14"/>
      <c r="I49" s="16"/>
      <c r="J49" s="10"/>
      <c r="K49" s="10"/>
      <c r="L49" s="10"/>
      <c r="M49" s="10"/>
    </row>
    <row r="50" spans="1:15" s="10" customFormat="1">
      <c r="A50" s="31" t="s">
        <v>22</v>
      </c>
      <c r="B50" s="25" t="s">
        <v>23</v>
      </c>
      <c r="C50" s="26"/>
      <c r="D50" s="26"/>
      <c r="E50" s="27"/>
      <c r="F50" s="27"/>
      <c r="G50" s="28"/>
      <c r="H50" s="28"/>
      <c r="I50" s="16"/>
      <c r="L50" s="29"/>
      <c r="M50" s="29"/>
      <c r="N50" s="16"/>
      <c r="O50" s="16"/>
    </row>
    <row r="51" spans="1:15" s="10" customFormat="1">
      <c r="A51" s="32"/>
      <c r="B51" s="18" t="s">
        <v>101</v>
      </c>
      <c r="C51" s="15"/>
      <c r="D51" s="15"/>
      <c r="E51" s="8"/>
      <c r="F51" s="8"/>
      <c r="G51" s="14"/>
      <c r="H51" s="14"/>
      <c r="I51" s="16"/>
      <c r="N51" s="16"/>
      <c r="O51" s="16"/>
    </row>
    <row r="52" spans="1:15" s="10" customFormat="1">
      <c r="A52" s="30" t="s">
        <v>3</v>
      </c>
      <c r="B52" s="10" t="s">
        <v>44</v>
      </c>
      <c r="C52" s="15"/>
      <c r="D52" s="15"/>
      <c r="E52" s="8"/>
      <c r="F52" s="8"/>
      <c r="G52" s="14"/>
      <c r="H52" s="14"/>
      <c r="I52" s="16"/>
      <c r="L52" s="18"/>
      <c r="N52" s="16"/>
      <c r="O52" s="16"/>
    </row>
    <row r="53" spans="1:15" s="10" customFormat="1">
      <c r="A53" s="30"/>
      <c r="B53" s="10" t="s">
        <v>66</v>
      </c>
      <c r="C53" s="15"/>
      <c r="D53" s="15"/>
      <c r="E53" s="8"/>
      <c r="F53" s="8"/>
      <c r="G53" s="14"/>
      <c r="H53" s="14"/>
      <c r="I53" s="16"/>
      <c r="J53" s="67" t="s">
        <v>62</v>
      </c>
      <c r="L53" s="18"/>
      <c r="N53" s="16"/>
      <c r="O53" s="16"/>
    </row>
    <row r="54" spans="1:15" s="10" customFormat="1">
      <c r="A54" s="30"/>
      <c r="B54" s="37" t="s">
        <v>87</v>
      </c>
      <c r="C54" s="15"/>
      <c r="D54" s="15"/>
      <c r="E54" s="8"/>
      <c r="F54" s="8"/>
      <c r="G54" s="14"/>
      <c r="H54" s="14"/>
      <c r="I54" s="16"/>
      <c r="J54" s="68"/>
      <c r="L54" s="18"/>
      <c r="N54" s="16"/>
      <c r="O54" s="16"/>
    </row>
    <row r="55" spans="1:15" s="10" customFormat="1">
      <c r="A55" s="30"/>
      <c r="B55" s="37" t="s">
        <v>88</v>
      </c>
      <c r="C55" s="15"/>
      <c r="D55" s="15"/>
      <c r="E55" s="8"/>
      <c r="F55" s="8"/>
      <c r="G55" s="14"/>
      <c r="H55" s="14"/>
      <c r="I55" s="16"/>
      <c r="J55" s="18"/>
      <c r="N55" s="16"/>
      <c r="O55" s="16"/>
    </row>
    <row r="56" spans="1:15" s="10" customFormat="1">
      <c r="A56" s="30"/>
      <c r="B56" s="37" t="s">
        <v>89</v>
      </c>
      <c r="C56" s="15"/>
      <c r="D56" s="15"/>
      <c r="E56" s="8"/>
      <c r="F56" s="8"/>
      <c r="G56" s="14"/>
      <c r="H56" s="14"/>
      <c r="I56" s="16"/>
      <c r="J56" s="18"/>
      <c r="N56" s="16"/>
      <c r="O56" s="16"/>
    </row>
    <row r="57" spans="1:15" s="10" customFormat="1">
      <c r="A57" s="30"/>
      <c r="B57" s="24" t="s">
        <v>79</v>
      </c>
      <c r="C57" s="15"/>
      <c r="D57" s="15"/>
      <c r="E57" s="8" t="s">
        <v>13</v>
      </c>
      <c r="F57" s="8">
        <v>11</v>
      </c>
      <c r="G57" s="14">
        <v>0</v>
      </c>
      <c r="H57" s="14">
        <f>G57*F57</f>
        <v>0</v>
      </c>
      <c r="I57" s="16"/>
      <c r="J57" s="18"/>
      <c r="N57" s="16"/>
      <c r="O57" s="16"/>
    </row>
    <row r="58" spans="1:15" s="10" customFormat="1">
      <c r="A58" s="30"/>
      <c r="B58" s="20"/>
      <c r="C58" s="15"/>
      <c r="D58" s="15"/>
      <c r="E58" s="8"/>
      <c r="F58" s="8"/>
      <c r="G58" s="14"/>
      <c r="H58" s="14"/>
      <c r="I58" s="14"/>
      <c r="N58" s="16"/>
      <c r="O58" s="16"/>
    </row>
    <row r="59" spans="1:15" s="10" customFormat="1">
      <c r="A59" s="8" t="s">
        <v>6</v>
      </c>
      <c r="B59" s="10" t="s">
        <v>104</v>
      </c>
      <c r="C59" s="36"/>
      <c r="D59" s="36"/>
      <c r="E59" s="12"/>
      <c r="F59" s="8"/>
      <c r="G59" s="14"/>
      <c r="H59" s="14"/>
      <c r="I59" s="16"/>
      <c r="N59" s="16"/>
      <c r="O59" s="16"/>
    </row>
    <row r="60" spans="1:15" s="10" customFormat="1">
      <c r="A60" s="8"/>
      <c r="B60" s="10" t="s">
        <v>97</v>
      </c>
      <c r="C60" s="36"/>
      <c r="D60" s="36"/>
      <c r="E60" s="12"/>
      <c r="F60" s="8"/>
      <c r="G60" s="14"/>
      <c r="H60" s="14"/>
      <c r="I60" s="16"/>
      <c r="N60" s="16"/>
      <c r="O60" s="16"/>
    </row>
    <row r="61" spans="1:15" s="10" customFormat="1">
      <c r="A61" s="8"/>
      <c r="B61" s="10" t="s">
        <v>98</v>
      </c>
      <c r="C61" s="36"/>
      <c r="D61" s="36"/>
      <c r="E61" s="12"/>
      <c r="F61" s="8"/>
      <c r="G61" s="14"/>
      <c r="H61" s="14"/>
      <c r="I61" s="16"/>
      <c r="N61" s="16"/>
      <c r="O61" s="16"/>
    </row>
    <row r="62" spans="1:15" s="10" customFormat="1">
      <c r="A62" s="8"/>
      <c r="B62" s="18" t="s">
        <v>94</v>
      </c>
      <c r="C62" s="36"/>
      <c r="D62" s="36"/>
      <c r="E62" s="12"/>
      <c r="F62" s="8"/>
      <c r="G62" s="14"/>
      <c r="H62" s="14"/>
      <c r="I62" s="16"/>
      <c r="J62" s="67" t="s">
        <v>95</v>
      </c>
      <c r="N62" s="16"/>
      <c r="O62" s="16"/>
    </row>
    <row r="63" spans="1:15" s="10" customFormat="1">
      <c r="A63" s="8"/>
      <c r="B63" s="10" t="s">
        <v>99</v>
      </c>
      <c r="C63" s="36"/>
      <c r="D63" s="36"/>
      <c r="E63" s="12"/>
      <c r="F63" s="8"/>
      <c r="G63" s="14"/>
      <c r="H63" s="14"/>
      <c r="I63" s="16"/>
      <c r="J63" s="68"/>
      <c r="N63" s="16"/>
      <c r="O63" s="16"/>
    </row>
    <row r="64" spans="1:15" s="10" customFormat="1">
      <c r="A64" s="8"/>
      <c r="B64" s="10" t="s">
        <v>100</v>
      </c>
      <c r="C64" s="36"/>
      <c r="D64" s="36"/>
      <c r="E64" s="12"/>
      <c r="F64" s="8"/>
      <c r="G64" s="14"/>
      <c r="H64" s="14"/>
      <c r="I64" s="16"/>
      <c r="N64" s="16"/>
      <c r="O64" s="16"/>
    </row>
    <row r="65" spans="1:15" s="10" customFormat="1">
      <c r="A65" s="8"/>
      <c r="B65" s="10" t="s">
        <v>96</v>
      </c>
      <c r="C65" s="36"/>
      <c r="D65" s="36"/>
      <c r="E65" s="12" t="s">
        <v>13</v>
      </c>
      <c r="F65" s="8">
        <v>11</v>
      </c>
      <c r="G65" s="14">
        <v>0</v>
      </c>
      <c r="H65" s="14">
        <f>F65*G65</f>
        <v>0</v>
      </c>
      <c r="I65" s="16"/>
      <c r="N65" s="16"/>
      <c r="O65" s="16"/>
    </row>
    <row r="66" spans="1:15" s="10" customFormat="1">
      <c r="A66" s="8"/>
      <c r="C66" s="36"/>
      <c r="D66" s="36"/>
      <c r="E66" s="12"/>
      <c r="F66" s="8"/>
      <c r="G66" s="14"/>
      <c r="H66" s="14"/>
      <c r="I66" s="16"/>
      <c r="N66" s="16"/>
      <c r="O66" s="16"/>
    </row>
    <row r="67" spans="1:15" s="10" customFormat="1">
      <c r="A67" s="30" t="s">
        <v>8</v>
      </c>
      <c r="B67" s="20" t="s">
        <v>38</v>
      </c>
      <c r="C67" s="15"/>
      <c r="D67" s="15"/>
      <c r="E67" s="8"/>
      <c r="F67" s="8"/>
      <c r="G67" s="14"/>
      <c r="H67" s="14"/>
      <c r="I67" s="14"/>
      <c r="N67" s="16"/>
      <c r="O67" s="16"/>
    </row>
    <row r="68" spans="1:15" s="10" customFormat="1">
      <c r="A68" s="30"/>
      <c r="B68" s="20" t="s">
        <v>73</v>
      </c>
      <c r="C68" s="15"/>
      <c r="D68" s="15"/>
      <c r="E68" s="8" t="s">
        <v>5</v>
      </c>
      <c r="F68" s="8">
        <v>410</v>
      </c>
      <c r="G68" s="14">
        <v>0</v>
      </c>
      <c r="H68" s="14">
        <f>+F68*G68</f>
        <v>0</v>
      </c>
      <c r="I68" s="14"/>
      <c r="N68" s="16"/>
      <c r="O68" s="16"/>
    </row>
    <row r="69" spans="1:15" s="10" customFormat="1">
      <c r="A69" s="30"/>
      <c r="B69" s="20"/>
      <c r="C69" s="15"/>
      <c r="D69" s="15"/>
      <c r="E69" s="8"/>
      <c r="F69" s="8"/>
      <c r="G69" s="14"/>
      <c r="H69" s="14"/>
      <c r="I69" s="14"/>
      <c r="N69" s="16"/>
      <c r="O69" s="16"/>
    </row>
    <row r="70" spans="1:15" s="10" customFormat="1">
      <c r="A70" s="30" t="s">
        <v>10</v>
      </c>
      <c r="B70" s="10" t="s">
        <v>35</v>
      </c>
      <c r="C70" s="15"/>
      <c r="D70" s="15"/>
      <c r="E70" s="8"/>
      <c r="F70" s="8"/>
      <c r="G70" s="14"/>
      <c r="H70" s="14"/>
      <c r="I70" s="16"/>
      <c r="N70" s="16"/>
      <c r="O70" s="16"/>
    </row>
    <row r="71" spans="1:15" s="10" customFormat="1">
      <c r="A71" s="30"/>
      <c r="B71" s="10" t="s">
        <v>24</v>
      </c>
      <c r="C71" s="15"/>
      <c r="D71" s="15"/>
      <c r="E71" s="8" t="s">
        <v>13</v>
      </c>
      <c r="F71" s="8">
        <v>22</v>
      </c>
      <c r="G71" s="14">
        <v>0</v>
      </c>
      <c r="H71" s="14">
        <f>+F71*G71</f>
        <v>0</v>
      </c>
      <c r="I71" s="48"/>
      <c r="J71" s="21"/>
      <c r="N71" s="16"/>
      <c r="O71" s="16"/>
    </row>
    <row r="72" spans="1:15" s="10" customFormat="1">
      <c r="A72" s="30"/>
      <c r="C72" s="11"/>
      <c r="D72" s="11"/>
      <c r="E72" s="8"/>
      <c r="F72" s="8"/>
      <c r="G72" s="14"/>
      <c r="H72" s="14"/>
      <c r="I72" s="44"/>
      <c r="J72" s="45"/>
      <c r="N72" s="16"/>
      <c r="O72" s="16"/>
    </row>
    <row r="73" spans="1:15">
      <c r="A73" s="30" t="s">
        <v>17</v>
      </c>
      <c r="B73" s="5" t="s">
        <v>36</v>
      </c>
    </row>
    <row r="74" spans="1:15">
      <c r="A74" s="30"/>
      <c r="B74" s="5" t="s">
        <v>25</v>
      </c>
      <c r="E74" s="1" t="s">
        <v>5</v>
      </c>
      <c r="F74" s="8">
        <v>340</v>
      </c>
      <c r="G74" s="4">
        <v>0</v>
      </c>
      <c r="H74" s="4">
        <f>+F74*G74</f>
        <v>0</v>
      </c>
    </row>
    <row r="75" spans="1:15" s="10" customFormat="1">
      <c r="A75" s="30"/>
      <c r="B75" s="5"/>
      <c r="C75" s="3"/>
      <c r="D75" s="3"/>
      <c r="E75" s="1"/>
      <c r="F75" s="8"/>
      <c r="G75" s="4"/>
      <c r="H75" s="4"/>
      <c r="I75" s="16"/>
      <c r="N75" s="16"/>
      <c r="O75" s="16"/>
    </row>
    <row r="76" spans="1:15" s="10" customFormat="1">
      <c r="A76" s="30" t="s">
        <v>18</v>
      </c>
      <c r="B76" s="10" t="s">
        <v>41</v>
      </c>
      <c r="C76" s="15"/>
      <c r="D76" s="15"/>
      <c r="E76" s="8"/>
      <c r="F76" s="8"/>
      <c r="G76" s="14"/>
      <c r="H76" s="14"/>
      <c r="I76" s="16"/>
      <c r="N76" s="16"/>
      <c r="O76" s="16"/>
    </row>
    <row r="77" spans="1:15">
      <c r="A77" s="30"/>
      <c r="B77" s="10" t="s">
        <v>74</v>
      </c>
      <c r="C77" s="15"/>
      <c r="D77" s="15"/>
      <c r="E77" s="8"/>
      <c r="G77" s="14"/>
      <c r="H77" s="14"/>
    </row>
    <row r="78" spans="1:15">
      <c r="A78" s="30"/>
      <c r="B78" s="10" t="s">
        <v>75</v>
      </c>
      <c r="E78" s="1" t="s">
        <v>5</v>
      </c>
      <c r="F78" s="8">
        <v>20</v>
      </c>
      <c r="G78" s="4">
        <v>0</v>
      </c>
      <c r="H78" s="4">
        <f>F78*G78</f>
        <v>0</v>
      </c>
    </row>
    <row r="79" spans="1:15">
      <c r="A79" s="30"/>
    </row>
    <row r="80" spans="1:15" s="10" customFormat="1">
      <c r="A80" s="30" t="s">
        <v>20</v>
      </c>
      <c r="B80" s="5" t="s">
        <v>39</v>
      </c>
      <c r="C80" s="3"/>
      <c r="D80" s="3"/>
      <c r="E80" s="1"/>
      <c r="F80" s="8"/>
      <c r="G80" s="4"/>
      <c r="H80" s="4"/>
      <c r="I80" s="16"/>
      <c r="N80" s="16"/>
      <c r="O80" s="16"/>
    </row>
    <row r="81" spans="1:15" s="10" customFormat="1">
      <c r="A81" s="30"/>
      <c r="B81" s="5" t="s">
        <v>26</v>
      </c>
      <c r="C81" s="3"/>
      <c r="D81" s="3"/>
      <c r="E81" s="1"/>
      <c r="F81" s="8"/>
      <c r="G81" s="4"/>
      <c r="H81" s="4"/>
      <c r="I81" s="16"/>
      <c r="N81" s="16"/>
      <c r="O81" s="16"/>
    </row>
    <row r="82" spans="1:15">
      <c r="A82" s="30"/>
      <c r="B82" s="5" t="s">
        <v>37</v>
      </c>
      <c r="E82" s="1" t="s">
        <v>13</v>
      </c>
      <c r="F82" s="8">
        <v>11</v>
      </c>
      <c r="G82" s="4">
        <v>0</v>
      </c>
      <c r="H82" s="4">
        <f>+F82*G82</f>
        <v>0</v>
      </c>
    </row>
    <row r="83" spans="1:15">
      <c r="A83" s="30"/>
    </row>
    <row r="84" spans="1:15" ht="13.5" customHeight="1">
      <c r="A84" s="30" t="s">
        <v>21</v>
      </c>
      <c r="B84" s="10" t="s">
        <v>83</v>
      </c>
      <c r="E84" s="1" t="s">
        <v>51</v>
      </c>
      <c r="H84" s="4">
        <f>ROUND(I84,0)</f>
        <v>0</v>
      </c>
      <c r="I84" s="51">
        <f>0.03*J84</f>
        <v>0</v>
      </c>
      <c r="J84" s="51">
        <f>SUM(H52:H83)</f>
        <v>0</v>
      </c>
      <c r="K84" s="52" t="s">
        <v>85</v>
      </c>
      <c r="N84" s="5"/>
      <c r="O84" s="5"/>
    </row>
    <row r="85" spans="1:15">
      <c r="A85" s="30"/>
      <c r="B85" s="10"/>
      <c r="C85" s="15"/>
      <c r="D85" s="15"/>
      <c r="E85" s="8"/>
      <c r="G85" s="14"/>
      <c r="H85" s="14"/>
      <c r="I85" s="14"/>
      <c r="J85" s="10"/>
      <c r="K85" s="10"/>
      <c r="L85" s="10"/>
      <c r="M85" s="10"/>
      <c r="N85" s="5"/>
      <c r="O85" s="5"/>
    </row>
    <row r="86" spans="1:15">
      <c r="A86" s="32"/>
      <c r="B86" s="10"/>
      <c r="C86" s="15"/>
      <c r="D86" s="15"/>
      <c r="E86" s="8"/>
      <c r="G86" s="13"/>
      <c r="H86" s="13"/>
      <c r="I86" s="14"/>
      <c r="J86" s="10"/>
      <c r="K86" s="10"/>
      <c r="L86" s="10"/>
      <c r="M86" s="10"/>
      <c r="N86" s="5"/>
      <c r="O86" s="5"/>
    </row>
    <row r="87" spans="1:15">
      <c r="A87" s="31" t="s">
        <v>27</v>
      </c>
      <c r="B87" s="25" t="s">
        <v>28</v>
      </c>
      <c r="C87" s="26"/>
      <c r="D87" s="26"/>
      <c r="E87" s="27"/>
      <c r="F87" s="27"/>
      <c r="G87" s="28"/>
      <c r="H87" s="28"/>
      <c r="I87" s="16"/>
      <c r="J87" s="10"/>
      <c r="K87" s="10"/>
      <c r="L87" s="10"/>
      <c r="M87" s="29"/>
    </row>
    <row r="88" spans="1:15">
      <c r="A88" s="35"/>
      <c r="B88" s="6"/>
      <c r="I88" s="5"/>
      <c r="J88" s="5"/>
    </row>
    <row r="89" spans="1:15">
      <c r="A89" s="30"/>
      <c r="B89" s="10"/>
      <c r="C89" s="11"/>
      <c r="D89" s="11"/>
      <c r="E89" s="8"/>
      <c r="G89" s="14"/>
      <c r="H89" s="14"/>
      <c r="J89" s="5"/>
    </row>
    <row r="90" spans="1:15" customFormat="1">
      <c r="A90" s="30"/>
      <c r="B90" s="10"/>
      <c r="C90" s="11"/>
      <c r="D90" s="11"/>
      <c r="E90" s="8"/>
      <c r="F90" s="8"/>
      <c r="G90" s="14"/>
      <c r="H90" s="14"/>
      <c r="J90" s="5"/>
      <c r="K90" s="5"/>
      <c r="L90" s="5"/>
      <c r="M90" s="5"/>
    </row>
    <row r="91" spans="1:15" customFormat="1">
      <c r="A91" s="31" t="s">
        <v>29</v>
      </c>
      <c r="B91" s="25" t="s">
        <v>30</v>
      </c>
      <c r="C91" s="26"/>
      <c r="D91" s="26"/>
      <c r="E91" s="27"/>
      <c r="F91" s="27"/>
      <c r="G91" s="28"/>
      <c r="H91" s="28"/>
      <c r="I91" s="16"/>
      <c r="J91" s="10"/>
      <c r="K91" s="10"/>
      <c r="L91" s="10"/>
      <c r="M91" s="29"/>
    </row>
    <row r="92" spans="1:15" customFormat="1">
      <c r="A92" s="34"/>
      <c r="B92" s="5"/>
      <c r="C92" s="3"/>
      <c r="D92" s="3"/>
      <c r="E92" s="1"/>
      <c r="F92" s="8"/>
      <c r="G92" s="4"/>
      <c r="H92" s="4"/>
      <c r="J92" s="5"/>
      <c r="K92" s="5"/>
      <c r="L92" s="5"/>
      <c r="M92" s="5"/>
    </row>
    <row r="93" spans="1:15" customFormat="1">
      <c r="A93" s="34" t="s">
        <v>3</v>
      </c>
      <c r="B93" s="5" t="s">
        <v>34</v>
      </c>
      <c r="C93" s="3"/>
      <c r="D93" s="3"/>
      <c r="E93" s="1"/>
      <c r="F93" s="8"/>
      <c r="G93" s="4"/>
      <c r="H93" s="4"/>
      <c r="J93" s="5"/>
      <c r="K93" s="5"/>
      <c r="L93" s="5"/>
      <c r="M93" s="5"/>
    </row>
    <row r="94" spans="1:15" customFormat="1">
      <c r="A94" s="34"/>
      <c r="B94" s="5" t="s">
        <v>31</v>
      </c>
      <c r="C94" s="3"/>
      <c r="D94" s="3"/>
      <c r="E94" s="1" t="s">
        <v>5</v>
      </c>
      <c r="F94" s="8">
        <f>F5</f>
        <v>350</v>
      </c>
      <c r="G94" s="4">
        <v>0</v>
      </c>
      <c r="H94" s="4">
        <f>+F94*G94</f>
        <v>0</v>
      </c>
      <c r="J94" s="5"/>
      <c r="K94" s="5"/>
      <c r="L94" s="5"/>
      <c r="M94" s="5"/>
    </row>
    <row r="95" spans="1:15" customFormat="1">
      <c r="A95" s="34"/>
      <c r="B95" s="5"/>
      <c r="C95" s="3"/>
      <c r="D95" s="3"/>
      <c r="E95" s="1"/>
      <c r="F95" s="8"/>
      <c r="G95" s="4"/>
      <c r="H95" s="4"/>
      <c r="J95" s="5"/>
      <c r="K95" s="5"/>
      <c r="L95" s="5"/>
      <c r="M95" s="5"/>
    </row>
    <row r="96" spans="1:15" customFormat="1">
      <c r="A96" s="34" t="s">
        <v>6</v>
      </c>
      <c r="B96" s="5" t="s">
        <v>49</v>
      </c>
      <c r="C96" s="3"/>
      <c r="D96" s="3"/>
      <c r="E96" s="1" t="s">
        <v>2</v>
      </c>
      <c r="F96" s="8"/>
      <c r="G96" s="4"/>
      <c r="H96" s="14">
        <v>0</v>
      </c>
      <c r="J96" s="5"/>
      <c r="K96" s="5"/>
      <c r="L96" s="5"/>
      <c r="M96" s="5"/>
    </row>
    <row r="97" spans="1:15" customFormat="1">
      <c r="A97" s="34"/>
      <c r="B97" s="5"/>
      <c r="C97" s="3"/>
      <c r="D97" s="3"/>
      <c r="E97" s="1"/>
      <c r="F97" s="8"/>
      <c r="G97" s="4"/>
      <c r="H97" s="14"/>
      <c r="J97" s="5"/>
      <c r="K97" s="5"/>
      <c r="L97" s="5"/>
      <c r="M97" s="5"/>
    </row>
    <row r="98" spans="1:15" customFormat="1">
      <c r="A98" s="34" t="s">
        <v>8</v>
      </c>
      <c r="B98" s="5" t="s">
        <v>45</v>
      </c>
      <c r="C98" s="3"/>
      <c r="D98" s="3"/>
      <c r="E98" s="1" t="s">
        <v>13</v>
      </c>
      <c r="F98" s="38">
        <v>11</v>
      </c>
      <c r="G98" s="4">
        <v>0</v>
      </c>
      <c r="H98" s="14">
        <f>+F98*G98</f>
        <v>0</v>
      </c>
      <c r="J98" s="5"/>
      <c r="K98" s="5"/>
      <c r="L98" s="5"/>
      <c r="M98" s="5"/>
    </row>
    <row r="99" spans="1:15" customFormat="1">
      <c r="A99" s="34"/>
      <c r="B99" s="5"/>
      <c r="C99" s="3"/>
      <c r="D99" s="3"/>
      <c r="E99" s="1"/>
      <c r="F99" s="8"/>
      <c r="G99" s="4"/>
      <c r="H99" s="14"/>
      <c r="J99" s="5"/>
      <c r="K99" s="5"/>
      <c r="L99" s="5"/>
      <c r="M99" s="5"/>
    </row>
    <row r="100" spans="1:15" customFormat="1" ht="14.25" customHeight="1">
      <c r="A100" s="34" t="s">
        <v>10</v>
      </c>
      <c r="B100" s="5" t="s">
        <v>52</v>
      </c>
      <c r="C100" s="3"/>
      <c r="D100" s="3"/>
      <c r="E100" s="1" t="s">
        <v>2</v>
      </c>
      <c r="F100" s="8"/>
      <c r="G100" s="4"/>
      <c r="H100" s="14">
        <v>0</v>
      </c>
      <c r="J100" s="5"/>
      <c r="K100" s="5"/>
      <c r="L100" s="5"/>
      <c r="M100" s="5"/>
    </row>
    <row r="101" spans="1:15" customFormat="1">
      <c r="A101" s="34"/>
      <c r="B101" s="5"/>
      <c r="C101" s="3"/>
      <c r="D101" s="3"/>
      <c r="E101" s="1"/>
      <c r="F101" s="8"/>
      <c r="G101" s="4"/>
      <c r="H101" s="4"/>
      <c r="J101" s="5"/>
      <c r="K101" s="5"/>
      <c r="L101" s="5"/>
      <c r="M101" s="5"/>
    </row>
    <row r="102" spans="1:15" customFormat="1" ht="14.25" customHeight="1">
      <c r="A102" s="30" t="s">
        <v>17</v>
      </c>
      <c r="B102" s="10" t="s">
        <v>32</v>
      </c>
      <c r="C102" s="36"/>
      <c r="D102" s="36"/>
      <c r="E102" s="8"/>
      <c r="F102" s="8"/>
      <c r="G102" s="14"/>
      <c r="H102" s="14"/>
      <c r="J102" s="5"/>
      <c r="K102" s="5"/>
      <c r="L102" s="5"/>
      <c r="M102" s="5"/>
    </row>
    <row r="103" spans="1:15" customFormat="1" ht="14.25" customHeight="1">
      <c r="A103" s="30"/>
      <c r="B103" s="37" t="s">
        <v>103</v>
      </c>
      <c r="C103" s="36"/>
      <c r="D103" s="36"/>
      <c r="E103" s="8" t="s">
        <v>13</v>
      </c>
      <c r="F103" s="8">
        <v>1</v>
      </c>
      <c r="G103" s="14">
        <v>0</v>
      </c>
      <c r="H103" s="14">
        <f>+F103*G103</f>
        <v>0</v>
      </c>
      <c r="J103" s="5"/>
      <c r="K103" s="5"/>
      <c r="L103" s="5"/>
      <c r="M103" s="5"/>
    </row>
    <row r="104" spans="1:15">
      <c r="A104" s="30"/>
      <c r="B104" s="37" t="s">
        <v>80</v>
      </c>
      <c r="C104" s="36"/>
      <c r="D104" s="36"/>
      <c r="E104" s="8" t="s">
        <v>13</v>
      </c>
      <c r="F104" s="8">
        <v>1</v>
      </c>
      <c r="G104" s="14">
        <v>0</v>
      </c>
      <c r="H104" s="14">
        <f>+F104*G104</f>
        <v>0</v>
      </c>
      <c r="J104" s="5"/>
    </row>
    <row r="105" spans="1:15">
      <c r="A105" s="30"/>
      <c r="B105" s="10" t="s">
        <v>81</v>
      </c>
      <c r="C105" s="36"/>
      <c r="D105" s="36"/>
      <c r="E105" s="8"/>
      <c r="G105" s="14"/>
      <c r="H105" s="14"/>
      <c r="J105" s="5"/>
    </row>
    <row r="106" spans="1:15">
      <c r="A106" s="30"/>
      <c r="B106" s="10" t="s">
        <v>82</v>
      </c>
      <c r="C106" s="36"/>
      <c r="D106" s="36"/>
      <c r="E106" s="8" t="s">
        <v>13</v>
      </c>
      <c r="F106" s="8">
        <v>2</v>
      </c>
      <c r="G106" s="14">
        <v>0</v>
      </c>
      <c r="H106" s="14">
        <f>+F106*G106</f>
        <v>0</v>
      </c>
      <c r="J106" s="5"/>
    </row>
    <row r="107" spans="1:15">
      <c r="A107" s="30"/>
      <c r="B107" s="10"/>
      <c r="C107" s="36"/>
      <c r="D107" s="36"/>
      <c r="E107" s="8"/>
      <c r="G107" s="14"/>
      <c r="H107" s="14"/>
      <c r="J107" s="5"/>
    </row>
    <row r="108" spans="1:15">
      <c r="A108" s="30"/>
      <c r="B108" s="10"/>
      <c r="C108" s="36"/>
      <c r="D108" s="36"/>
      <c r="E108" s="8"/>
      <c r="G108" s="14"/>
      <c r="H108" s="14"/>
      <c r="J108" s="5"/>
    </row>
    <row r="109" spans="1:15" s="10" customFormat="1">
      <c r="A109" s="30"/>
      <c r="C109" s="39"/>
      <c r="D109" s="39"/>
      <c r="E109" s="40"/>
      <c r="F109" s="40"/>
      <c r="G109" s="14"/>
      <c r="H109" s="14"/>
      <c r="I109" s="16"/>
      <c r="N109" s="16"/>
      <c r="O109" s="16"/>
    </row>
    <row r="110" spans="1:15">
      <c r="A110" s="30"/>
      <c r="E110" s="30"/>
      <c r="F110" s="1"/>
      <c r="G110" s="14"/>
      <c r="I110" s="5"/>
      <c r="J110" s="5"/>
      <c r="N110" s="5"/>
      <c r="O110" s="5"/>
    </row>
    <row r="111" spans="1:15">
      <c r="A111" s="30"/>
      <c r="B111" s="10"/>
      <c r="C111" s="11"/>
      <c r="D111" s="11"/>
      <c r="E111" s="8"/>
      <c r="G111" s="11"/>
      <c r="I111" s="5"/>
      <c r="J111" s="5"/>
      <c r="N111" s="5"/>
      <c r="O111" s="5"/>
    </row>
    <row r="112" spans="1:15">
      <c r="A112" s="30"/>
      <c r="B112" s="10"/>
      <c r="C112" s="11"/>
      <c r="D112" s="11"/>
      <c r="E112" s="8"/>
      <c r="G112" s="11"/>
      <c r="I112" s="5"/>
      <c r="J112" s="5"/>
      <c r="N112" s="5"/>
      <c r="O112" s="5"/>
    </row>
    <row r="113" spans="1:15" ht="21" customHeight="1">
      <c r="A113" s="53" t="s">
        <v>0</v>
      </c>
      <c r="B113" s="54" t="s">
        <v>1</v>
      </c>
      <c r="C113" s="55"/>
      <c r="D113" s="55"/>
      <c r="E113" s="56"/>
      <c r="F113" s="56"/>
      <c r="G113" s="57"/>
      <c r="H113" s="57">
        <f>SUM(H3:H14)</f>
        <v>0</v>
      </c>
    </row>
    <row r="114" spans="1:15" ht="21" customHeight="1">
      <c r="A114" s="53" t="s">
        <v>11</v>
      </c>
      <c r="B114" s="54" t="s">
        <v>12</v>
      </c>
      <c r="C114" s="55"/>
      <c r="D114" s="55"/>
      <c r="E114" s="56"/>
      <c r="F114" s="56"/>
      <c r="G114" s="57"/>
      <c r="H114" s="57">
        <f>SUM(H16:H49)</f>
        <v>0</v>
      </c>
    </row>
    <row r="115" spans="1:15" ht="21" customHeight="1">
      <c r="A115" s="53" t="s">
        <v>22</v>
      </c>
      <c r="B115" s="54" t="s">
        <v>23</v>
      </c>
      <c r="C115" s="55"/>
      <c r="D115" s="55"/>
      <c r="E115" s="56"/>
      <c r="F115" s="56"/>
      <c r="G115" s="57"/>
      <c r="H115" s="57">
        <f>SUM(H50:H85)</f>
        <v>0</v>
      </c>
    </row>
    <row r="116" spans="1:15" ht="21" customHeight="1">
      <c r="A116" s="53" t="s">
        <v>27</v>
      </c>
      <c r="B116" s="54" t="s">
        <v>28</v>
      </c>
      <c r="C116" s="55"/>
      <c r="D116" s="55"/>
      <c r="E116" s="56"/>
      <c r="F116" s="56"/>
      <c r="G116" s="57"/>
      <c r="H116" s="57">
        <f>SUM(H87:H90)</f>
        <v>0</v>
      </c>
    </row>
    <row r="117" spans="1:15" ht="21" customHeight="1">
      <c r="A117" s="53" t="s">
        <v>29</v>
      </c>
      <c r="B117" s="54" t="s">
        <v>30</v>
      </c>
      <c r="C117" s="55"/>
      <c r="D117" s="55"/>
      <c r="E117" s="56"/>
      <c r="F117" s="56"/>
      <c r="G117" s="57"/>
      <c r="H117" s="57">
        <f>SUM(H91:H107)</f>
        <v>0</v>
      </c>
    </row>
    <row r="118" spans="1:15" s="9" customFormat="1" ht="24" customHeight="1">
      <c r="A118" s="58"/>
      <c r="B118" s="60" t="s">
        <v>86</v>
      </c>
      <c r="C118" s="61"/>
      <c r="D118" s="61"/>
      <c r="E118" s="62"/>
      <c r="F118" s="63"/>
      <c r="G118" s="69">
        <f>SUM(H113:H117)</f>
        <v>0</v>
      </c>
      <c r="H118" s="70"/>
      <c r="I118" s="59"/>
      <c r="J118" s="59"/>
      <c r="N118" s="59"/>
      <c r="O118" s="59"/>
    </row>
  </sheetData>
  <mergeCells count="7">
    <mergeCell ref="J62:J63"/>
    <mergeCell ref="G118:H118"/>
    <mergeCell ref="J53:J54"/>
    <mergeCell ref="J33:J34"/>
    <mergeCell ref="A1:H1"/>
    <mergeCell ref="I44:J44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3" manualBreakCount="3">
    <brk id="40" max="7" man="1"/>
    <brk id="72" max="7" man="1"/>
    <brk id="90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130" zoomScaleNormal="130" zoomScaleSheetLayoutView="160" workbookViewId="0">
      <selection activeCell="B9" sqref="B9"/>
    </sheetView>
  </sheetViews>
  <sheetFormatPr defaultColWidth="9.140625" defaultRowHeight="13.5"/>
  <cols>
    <col min="1" max="1" width="4.5703125" style="34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7" t="s">
        <v>67</v>
      </c>
      <c r="B1" s="78"/>
      <c r="C1" s="78"/>
      <c r="D1" s="78"/>
      <c r="E1" s="78"/>
      <c r="F1" s="78"/>
      <c r="G1" s="78"/>
      <c r="H1" s="78"/>
      <c r="I1" s="16"/>
      <c r="J1" s="15"/>
      <c r="N1" s="16"/>
      <c r="O1" s="16"/>
    </row>
    <row r="2" spans="1:15" s="10" customFormat="1">
      <c r="A2" s="34"/>
      <c r="J2" s="15"/>
      <c r="N2" s="16"/>
      <c r="O2" s="16"/>
    </row>
    <row r="3" spans="1:15" s="10" customFormat="1">
      <c r="A3" s="34"/>
      <c r="B3" s="5"/>
      <c r="C3" s="3"/>
      <c r="D3" s="3"/>
      <c r="E3" s="1"/>
      <c r="F3" s="8"/>
      <c r="G3" s="4"/>
      <c r="H3" s="4"/>
      <c r="I3" s="16"/>
      <c r="J3" s="15"/>
      <c r="N3" s="16"/>
      <c r="O3" s="16"/>
    </row>
    <row r="4" spans="1:15" ht="16.5">
      <c r="A4" s="43"/>
      <c r="B4" s="43" t="s">
        <v>65</v>
      </c>
      <c r="C4" s="43"/>
      <c r="D4" s="43"/>
      <c r="E4" s="43"/>
      <c r="F4" s="43"/>
      <c r="G4" s="43"/>
      <c r="H4" s="43"/>
    </row>
    <row r="6" spans="1:15">
      <c r="A6" s="34" t="s">
        <v>0</v>
      </c>
      <c r="B6" s="6" t="s">
        <v>1</v>
      </c>
      <c r="H6" s="4">
        <f>'Popis JR'!H113</f>
        <v>0</v>
      </c>
    </row>
    <row r="7" spans="1:15">
      <c r="A7" s="34" t="s">
        <v>11</v>
      </c>
      <c r="B7" s="6" t="s">
        <v>12</v>
      </c>
      <c r="H7" s="4">
        <f>'Popis JR'!H114</f>
        <v>0</v>
      </c>
    </row>
    <row r="8" spans="1:15">
      <c r="A8" s="34" t="s">
        <v>22</v>
      </c>
      <c r="B8" s="6" t="s">
        <v>23</v>
      </c>
      <c r="H8" s="4">
        <f>'Popis JR'!H115</f>
        <v>0</v>
      </c>
    </row>
    <row r="9" spans="1:15">
      <c r="A9" s="34" t="s">
        <v>27</v>
      </c>
      <c r="B9" s="6" t="s">
        <v>28</v>
      </c>
      <c r="H9" s="4">
        <f>'Popis JR'!H116</f>
        <v>0</v>
      </c>
    </row>
    <row r="10" spans="1:15">
      <c r="A10" s="34" t="s">
        <v>29</v>
      </c>
      <c r="B10" s="6" t="s">
        <v>30</v>
      </c>
      <c r="H10" s="4">
        <f>'Popis JR'!H117</f>
        <v>0</v>
      </c>
      <c r="I10" s="23">
        <f>SUM(H6:H10)</f>
        <v>0</v>
      </c>
    </row>
    <row r="11" spans="1:15">
      <c r="B11" s="6"/>
    </row>
    <row r="12" spans="1:15">
      <c r="A12" s="34" t="s">
        <v>42</v>
      </c>
      <c r="B12" s="2" t="s">
        <v>93</v>
      </c>
      <c r="H12" s="4">
        <f>SUM(H6:H10)*0.22</f>
        <v>0</v>
      </c>
    </row>
    <row r="14" spans="1:15">
      <c r="B14" s="2" t="s">
        <v>43</v>
      </c>
      <c r="H14" s="19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2"/>
      <c r="H18" s="7"/>
      <c r="I18" s="5"/>
      <c r="N18" s="5"/>
      <c r="O18" s="5"/>
    </row>
    <row r="19" spans="1:15">
      <c r="B19" s="6" t="s">
        <v>50</v>
      </c>
      <c r="I19" s="5"/>
      <c r="N19" s="5"/>
      <c r="O19" s="5"/>
    </row>
    <row r="20" spans="1:15" s="10" customFormat="1">
      <c r="A20" s="30"/>
      <c r="B20" s="17" t="s">
        <v>64</v>
      </c>
      <c r="C20" s="15"/>
      <c r="D20" s="15"/>
      <c r="E20" s="8"/>
      <c r="F20" s="8"/>
      <c r="G20" s="14"/>
      <c r="H20" s="14"/>
      <c r="J20" s="15"/>
    </row>
    <row r="21" spans="1:15" s="10" customFormat="1">
      <c r="A21" s="30"/>
      <c r="B21" s="75" t="s">
        <v>90</v>
      </c>
      <c r="C21" s="79"/>
      <c r="D21" s="79"/>
      <c r="E21" s="79"/>
      <c r="F21" s="79"/>
      <c r="G21" s="79"/>
      <c r="H21" s="79"/>
      <c r="I21" s="16"/>
      <c r="J21" s="15"/>
      <c r="N21" s="16"/>
      <c r="O21" s="16"/>
    </row>
    <row r="22" spans="1:15">
      <c r="B22" s="75" t="s">
        <v>91</v>
      </c>
      <c r="C22" s="76"/>
      <c r="D22" s="76"/>
      <c r="E22" s="76"/>
      <c r="F22" s="76"/>
      <c r="G22" s="76"/>
      <c r="H22" s="76"/>
    </row>
    <row r="23" spans="1:15">
      <c r="B23" s="75" t="s">
        <v>92</v>
      </c>
      <c r="C23" s="76"/>
      <c r="D23" s="76"/>
      <c r="E23" s="76"/>
      <c r="F23" s="76"/>
      <c r="G23" s="76"/>
      <c r="H23" s="76"/>
    </row>
  </sheetData>
  <mergeCells count="4">
    <mergeCell ref="B23:H23"/>
    <mergeCell ref="A1:H1"/>
    <mergeCell ref="B21:H21"/>
    <mergeCell ref="B22:H22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JR</vt:lpstr>
      <vt:lpstr>Rekapitulacija</vt:lpstr>
      <vt:lpstr>'Popis JR'!Področje_tiskanja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2010-03-29T10:19:01Z</cp:lastPrinted>
  <dcterms:created xsi:type="dcterms:W3CDTF">1999-03-26T07:20:27Z</dcterms:created>
  <dcterms:modified xsi:type="dcterms:W3CDTF">2017-06-07T08:06:43Z</dcterms:modified>
</cp:coreProperties>
</file>